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202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J29" i="2" l="1"/>
  <c r="I13" i="2" l="1"/>
  <c r="J23" i="2"/>
  <c r="D13" i="2" l="1"/>
  <c r="J17" i="2" l="1"/>
  <c r="J27" i="2" l="1"/>
  <c r="J26" i="2"/>
  <c r="J25" i="2"/>
  <c r="J24" i="2"/>
  <c r="J22" i="2"/>
  <c r="J21" i="2"/>
  <c r="J20" i="2"/>
  <c r="J19" i="2"/>
  <c r="J18" i="2"/>
  <c r="J14" i="2"/>
  <c r="J16" i="2"/>
  <c r="J15" i="2"/>
  <c r="J13" i="2" l="1"/>
  <c r="H13" i="2"/>
  <c r="G13" i="2"/>
  <c r="F13" i="2"/>
  <c r="E13" i="2"/>
  <c r="C13" i="2"/>
  <c r="B13" i="2" l="1"/>
</calcChain>
</file>

<file path=xl/sharedStrings.xml><?xml version="1.0" encoding="utf-8"?>
<sst xmlns="http://schemas.openxmlformats.org/spreadsheetml/2006/main" count="31" uniqueCount="31">
  <si>
    <t>Комитет финансов муниципального образования Приозерский муниципальный район Ленинградской области</t>
  </si>
  <si>
    <t>(наименование органа, исполняющего бюджет)</t>
  </si>
  <si>
    <t>руб.</t>
  </si>
  <si>
    <t>Бюджет</t>
  </si>
  <si>
    <t>%%5</t>
  </si>
  <si>
    <t>Итого</t>
  </si>
  <si>
    <t xml:space="preserve"> Громовское сельское поселение </t>
  </si>
  <si>
    <t xml:space="preserve"> Запорожское сельское поселение </t>
  </si>
  <si>
    <t xml:space="preserve"> Красноозерное сельское поселение </t>
  </si>
  <si>
    <t xml:space="preserve"> Мельниковское сельское поселение</t>
  </si>
  <si>
    <t xml:space="preserve"> Мичуринское сельское поселение</t>
  </si>
  <si>
    <t xml:space="preserve"> Петровское сельское поселение </t>
  </si>
  <si>
    <t xml:space="preserve"> Плодовское сельское поселение </t>
  </si>
  <si>
    <t xml:space="preserve"> Раздольевское сельское поселение </t>
  </si>
  <si>
    <t xml:space="preserve"> Ромашкинское сельское поселение </t>
  </si>
  <si>
    <t xml:space="preserve"> Сосновское сельское поселение </t>
  </si>
  <si>
    <t xml:space="preserve"> Кузнечнинское городское поселение </t>
  </si>
  <si>
    <t>ДФК 117              (кассов.обсл)</t>
  </si>
  <si>
    <t>ДФК 119 (градостроит)</t>
  </si>
  <si>
    <t>ДФК 144 (КСО)</t>
  </si>
  <si>
    <t>ВСЕГО</t>
  </si>
  <si>
    <t>ДФК 150 (ВМФК)</t>
  </si>
  <si>
    <t>ДФК 512 (ЖКХ тарифы)</t>
  </si>
  <si>
    <t>ДФК 511 (жилье)</t>
  </si>
  <si>
    <t xml:space="preserve"> Приозерское городское поселение</t>
  </si>
  <si>
    <t xml:space="preserve"> Севастьяновское сельское поселение </t>
  </si>
  <si>
    <t xml:space="preserve"> Ларионовское сельское поселение </t>
  </si>
  <si>
    <t>ДФК 140  (физкультура и спорт)</t>
  </si>
  <si>
    <t>ДФК 140  (культура и спорт, в т.ч.бухг.усл.)</t>
  </si>
  <si>
    <t>соглашения</t>
  </si>
  <si>
    <t>Информация по передаваемым полномочиям поселениями к бюджету на 2022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</si>
</sst>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6.5"/>
      <name val="MS Sans Serif"/>
      <family val="2"/>
      <charset val="204"/>
    </font>
    <font>
      <b/>
      <sz val="8.5"/>
      <color theme="0"/>
      <name val="MS Sans Serif"/>
      <family val="2"/>
      <charset val="204"/>
    </font>
    <font>
      <b/>
      <sz val="10"/>
      <name val="Arial Narrow"/>
      <family val="2"/>
    </font>
    <font>
      <b/>
      <i/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8.5"/>
      <color theme="0"/>
      <name val="MS Sans Serif"/>
      <family val="2"/>
      <charset val="204"/>
    </font>
    <font>
      <b/>
      <sz val="11"/>
      <name val="MS Sans Serif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2" fontId="4" fillId="0" borderId="0" xfId="0" applyNumberFormat="1" applyFont="1" applyAlignment="1">
      <alignment horizontal="center"/>
    </xf>
    <xf numFmtId="49" fontId="9" fillId="2" borderId="0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Border="1"/>
    <xf numFmtId="3" fontId="12" fillId="2" borderId="0" xfId="0" applyNumberFormat="1" applyFont="1" applyFill="1" applyBorder="1"/>
    <xf numFmtId="1" fontId="14" fillId="2" borderId="0" xfId="0" applyNumberFormat="1" applyFont="1" applyFill="1" applyBorder="1"/>
    <xf numFmtId="3" fontId="14" fillId="2" borderId="0" xfId="0" applyNumberFormat="1" applyFont="1" applyFill="1" applyBorder="1"/>
    <xf numFmtId="3" fontId="15" fillId="2" borderId="0" xfId="0" applyNumberFormat="1" applyFont="1" applyFill="1" applyBorder="1"/>
    <xf numFmtId="0" fontId="16" fillId="2" borderId="0" xfId="0" applyFont="1" applyFill="1"/>
    <xf numFmtId="0" fontId="14" fillId="2" borderId="0" xfId="0" applyFont="1" applyFill="1"/>
    <xf numFmtId="0" fontId="0" fillId="2" borderId="0" xfId="0" applyFill="1"/>
    <xf numFmtId="49" fontId="8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5" fontId="13" fillId="0" borderId="0" xfId="0" applyNumberFormat="1" applyFont="1" applyFill="1" applyBorder="1"/>
    <xf numFmtId="2" fontId="13" fillId="0" borderId="0" xfId="0" applyNumberFormat="1" applyFont="1" applyFill="1" applyBorder="1"/>
    <xf numFmtId="0" fontId="14" fillId="0" borderId="0" xfId="0" applyFont="1" applyFill="1" applyBorder="1"/>
    <xf numFmtId="0" fontId="0" fillId="0" borderId="0" xfId="0" applyFill="1" applyBorder="1"/>
    <xf numFmtId="165" fontId="0" fillId="0" borderId="0" xfId="0" applyNumberFormat="1" applyFill="1" applyBorder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164" fontId="11" fillId="0" borderId="0" xfId="0" applyNumberFormat="1" applyFont="1" applyFill="1" applyBorder="1"/>
    <xf numFmtId="0" fontId="22" fillId="0" borderId="2" xfId="0" applyFont="1" applyBorder="1" applyAlignment="1">
      <alignment horizontal="left"/>
    </xf>
    <xf numFmtId="0" fontId="23" fillId="0" borderId="3" xfId="0" applyFont="1" applyBorder="1"/>
    <xf numFmtId="0" fontId="24" fillId="0" borderId="3" xfId="0" applyFont="1" applyBorder="1"/>
    <xf numFmtId="0" fontId="23" fillId="0" borderId="5" xfId="0" applyFont="1" applyBorder="1"/>
    <xf numFmtId="0" fontId="23" fillId="0" borderId="4" xfId="0" applyFont="1" applyBorder="1"/>
    <xf numFmtId="164" fontId="21" fillId="2" borderId="1" xfId="0" applyNumberFormat="1" applyFont="1" applyFill="1" applyBorder="1" applyAlignment="1">
      <alignment vertical="center"/>
    </xf>
    <xf numFmtId="0" fontId="1" fillId="0" borderId="0" xfId="0" applyFont="1"/>
    <xf numFmtId="164" fontId="20" fillId="2" borderId="1" xfId="0" applyNumberFormat="1" applyFont="1" applyFill="1" applyBorder="1" applyAlignment="1">
      <alignment horizontal="right" vertical="center"/>
    </xf>
    <xf numFmtId="164" fontId="20" fillId="2" borderId="1" xfId="0" applyNumberFormat="1" applyFont="1" applyFill="1" applyBorder="1" applyAlignment="1">
      <alignment horizontal="right" vertical="center" wrapText="1"/>
    </xf>
    <xf numFmtId="164" fontId="21" fillId="2" borderId="1" xfId="0" applyNumberFormat="1" applyFont="1" applyFill="1" applyBorder="1" applyAlignment="1">
      <alignment horizontal="right" vertical="center"/>
    </xf>
    <xf numFmtId="49" fontId="27" fillId="0" borderId="1" xfId="0" applyNumberFormat="1" applyFont="1" applyBorder="1" applyAlignment="1">
      <alignment vertical="center" wrapText="1"/>
    </xf>
    <xf numFmtId="3" fontId="25" fillId="2" borderId="1" xfId="0" applyNumberFormat="1" applyFont="1" applyFill="1" applyBorder="1" applyAlignment="1">
      <alignment vertical="center"/>
    </xf>
    <xf numFmtId="164" fontId="25" fillId="2" borderId="1" xfId="0" applyNumberFormat="1" applyFont="1" applyFill="1" applyBorder="1" applyAlignment="1">
      <alignment horizontal="right" vertical="center"/>
    </xf>
    <xf numFmtId="164" fontId="25" fillId="2" borderId="1" xfId="0" applyNumberFormat="1" applyFont="1" applyFill="1" applyBorder="1" applyAlignment="1">
      <alignment vertical="center"/>
    </xf>
    <xf numFmtId="165" fontId="21" fillId="2" borderId="1" xfId="0" applyNumberFormat="1" applyFont="1" applyFill="1" applyBorder="1" applyAlignment="1">
      <alignment horizontal="right" vertical="center"/>
    </xf>
    <xf numFmtId="164" fontId="26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top" wrapText="1"/>
    </xf>
    <xf numFmtId="0" fontId="23" fillId="0" borderId="6" xfId="0" applyFont="1" applyBorder="1"/>
    <xf numFmtId="49" fontId="22" fillId="3" borderId="7" xfId="0" applyNumberFormat="1" applyFont="1" applyFill="1" applyBorder="1" applyAlignment="1">
      <alignment horizontal="left"/>
    </xf>
    <xf numFmtId="164" fontId="19" fillId="3" borderId="8" xfId="0" applyNumberFormat="1" applyFont="1" applyFill="1" applyBorder="1" applyAlignment="1">
      <alignment horizontal="right" vertical="center"/>
    </xf>
    <xf numFmtId="164" fontId="18" fillId="3" borderId="9" xfId="0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49" fontId="22" fillId="2" borderId="12" xfId="0" applyNumberFormat="1" applyFont="1" applyFill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25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1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topLeftCell="A4" workbookViewId="0">
      <selection activeCell="J29" sqref="J29"/>
    </sheetView>
  </sheetViews>
  <sheetFormatPr defaultColWidth="9.140625" defaultRowHeight="15" outlineLevelRow="1" x14ac:dyDescent="0.25"/>
  <cols>
    <col min="1" max="1" width="30.85546875" customWidth="1"/>
    <col min="2" max="2" width="10.85546875" customWidth="1"/>
    <col min="3" max="3" width="9.5703125" customWidth="1"/>
    <col min="4" max="4" width="12.42578125" customWidth="1"/>
    <col min="5" max="5" width="11.140625" customWidth="1"/>
    <col min="6" max="6" width="12.140625" customWidth="1"/>
    <col min="7" max="7" width="13" customWidth="1"/>
    <col min="8" max="9" width="12.140625" customWidth="1"/>
    <col min="10" max="10" width="12.7109375" customWidth="1"/>
    <col min="11" max="11" width="8.7109375" customWidth="1"/>
    <col min="12" max="12" width="12.28515625" customWidth="1"/>
    <col min="13" max="13" width="10.85546875" customWidth="1"/>
    <col min="14" max="14" width="9.42578125" customWidth="1"/>
    <col min="15" max="15" width="13" customWidth="1"/>
    <col min="16" max="16" width="6.85546875" customWidth="1"/>
    <col min="17" max="17" width="11.7109375" customWidth="1"/>
    <col min="18" max="19" width="10.85546875" customWidth="1"/>
    <col min="20" max="20" width="12.85546875" customWidth="1"/>
    <col min="264" max="264" width="30.7109375" customWidth="1"/>
    <col min="265" max="266" width="6.7109375" customWidth="1"/>
    <col min="267" max="269" width="15.42578125" customWidth="1"/>
    <col min="270" max="270" width="13.140625" bestFit="1" customWidth="1"/>
    <col min="520" max="520" width="30.7109375" customWidth="1"/>
    <col min="521" max="522" width="6.7109375" customWidth="1"/>
    <col min="523" max="525" width="15.42578125" customWidth="1"/>
    <col min="526" max="526" width="13.140625" bestFit="1" customWidth="1"/>
    <col min="776" max="776" width="30.7109375" customWidth="1"/>
    <col min="777" max="778" width="6.7109375" customWidth="1"/>
    <col min="779" max="781" width="15.42578125" customWidth="1"/>
    <col min="782" max="782" width="13.140625" bestFit="1" customWidth="1"/>
    <col min="1032" max="1032" width="30.7109375" customWidth="1"/>
    <col min="1033" max="1034" width="6.7109375" customWidth="1"/>
    <col min="1035" max="1037" width="15.42578125" customWidth="1"/>
    <col min="1038" max="1038" width="13.140625" bestFit="1" customWidth="1"/>
    <col min="1288" max="1288" width="30.7109375" customWidth="1"/>
    <col min="1289" max="1290" width="6.7109375" customWidth="1"/>
    <col min="1291" max="1293" width="15.42578125" customWidth="1"/>
    <col min="1294" max="1294" width="13.140625" bestFit="1" customWidth="1"/>
    <col min="1544" max="1544" width="30.7109375" customWidth="1"/>
    <col min="1545" max="1546" width="6.7109375" customWidth="1"/>
    <col min="1547" max="1549" width="15.42578125" customWidth="1"/>
    <col min="1550" max="1550" width="13.140625" bestFit="1" customWidth="1"/>
    <col min="1800" max="1800" width="30.7109375" customWidth="1"/>
    <col min="1801" max="1802" width="6.7109375" customWidth="1"/>
    <col min="1803" max="1805" width="15.42578125" customWidth="1"/>
    <col min="1806" max="1806" width="13.140625" bestFit="1" customWidth="1"/>
    <col min="2056" max="2056" width="30.7109375" customWidth="1"/>
    <col min="2057" max="2058" width="6.7109375" customWidth="1"/>
    <col min="2059" max="2061" width="15.42578125" customWidth="1"/>
    <col min="2062" max="2062" width="13.140625" bestFit="1" customWidth="1"/>
    <col min="2312" max="2312" width="30.7109375" customWidth="1"/>
    <col min="2313" max="2314" width="6.7109375" customWidth="1"/>
    <col min="2315" max="2317" width="15.42578125" customWidth="1"/>
    <col min="2318" max="2318" width="13.140625" bestFit="1" customWidth="1"/>
    <col min="2568" max="2568" width="30.7109375" customWidth="1"/>
    <col min="2569" max="2570" width="6.7109375" customWidth="1"/>
    <col min="2571" max="2573" width="15.42578125" customWidth="1"/>
    <col min="2574" max="2574" width="13.140625" bestFit="1" customWidth="1"/>
    <col min="2824" max="2824" width="30.7109375" customWidth="1"/>
    <col min="2825" max="2826" width="6.7109375" customWidth="1"/>
    <col min="2827" max="2829" width="15.42578125" customWidth="1"/>
    <col min="2830" max="2830" width="13.140625" bestFit="1" customWidth="1"/>
    <col min="3080" max="3080" width="30.7109375" customWidth="1"/>
    <col min="3081" max="3082" width="6.7109375" customWidth="1"/>
    <col min="3083" max="3085" width="15.42578125" customWidth="1"/>
    <col min="3086" max="3086" width="13.140625" bestFit="1" customWidth="1"/>
    <col min="3336" max="3336" width="30.7109375" customWidth="1"/>
    <col min="3337" max="3338" width="6.7109375" customWidth="1"/>
    <col min="3339" max="3341" width="15.42578125" customWidth="1"/>
    <col min="3342" max="3342" width="13.140625" bestFit="1" customWidth="1"/>
    <col min="3592" max="3592" width="30.7109375" customWidth="1"/>
    <col min="3593" max="3594" width="6.7109375" customWidth="1"/>
    <col min="3595" max="3597" width="15.42578125" customWidth="1"/>
    <col min="3598" max="3598" width="13.140625" bestFit="1" customWidth="1"/>
    <col min="3848" max="3848" width="30.7109375" customWidth="1"/>
    <col min="3849" max="3850" width="6.7109375" customWidth="1"/>
    <col min="3851" max="3853" width="15.42578125" customWidth="1"/>
    <col min="3854" max="3854" width="13.140625" bestFit="1" customWidth="1"/>
    <col min="4104" max="4104" width="30.7109375" customWidth="1"/>
    <col min="4105" max="4106" width="6.7109375" customWidth="1"/>
    <col min="4107" max="4109" width="15.42578125" customWidth="1"/>
    <col min="4110" max="4110" width="13.140625" bestFit="1" customWidth="1"/>
    <col min="4360" max="4360" width="30.7109375" customWidth="1"/>
    <col min="4361" max="4362" width="6.7109375" customWidth="1"/>
    <col min="4363" max="4365" width="15.42578125" customWidth="1"/>
    <col min="4366" max="4366" width="13.140625" bestFit="1" customWidth="1"/>
    <col min="4616" max="4616" width="30.7109375" customWidth="1"/>
    <col min="4617" max="4618" width="6.7109375" customWidth="1"/>
    <col min="4619" max="4621" width="15.42578125" customWidth="1"/>
    <col min="4622" max="4622" width="13.140625" bestFit="1" customWidth="1"/>
    <col min="4872" max="4872" width="30.7109375" customWidth="1"/>
    <col min="4873" max="4874" width="6.7109375" customWidth="1"/>
    <col min="4875" max="4877" width="15.42578125" customWidth="1"/>
    <col min="4878" max="4878" width="13.140625" bestFit="1" customWidth="1"/>
    <col min="5128" max="5128" width="30.7109375" customWidth="1"/>
    <col min="5129" max="5130" width="6.7109375" customWidth="1"/>
    <col min="5131" max="5133" width="15.42578125" customWidth="1"/>
    <col min="5134" max="5134" width="13.140625" bestFit="1" customWidth="1"/>
    <col min="5384" max="5384" width="30.7109375" customWidth="1"/>
    <col min="5385" max="5386" width="6.7109375" customWidth="1"/>
    <col min="5387" max="5389" width="15.42578125" customWidth="1"/>
    <col min="5390" max="5390" width="13.140625" bestFit="1" customWidth="1"/>
    <col min="5640" max="5640" width="30.7109375" customWidth="1"/>
    <col min="5641" max="5642" width="6.7109375" customWidth="1"/>
    <col min="5643" max="5645" width="15.42578125" customWidth="1"/>
    <col min="5646" max="5646" width="13.140625" bestFit="1" customWidth="1"/>
    <col min="5896" max="5896" width="30.7109375" customWidth="1"/>
    <col min="5897" max="5898" width="6.7109375" customWidth="1"/>
    <col min="5899" max="5901" width="15.42578125" customWidth="1"/>
    <col min="5902" max="5902" width="13.140625" bestFit="1" customWidth="1"/>
    <col min="6152" max="6152" width="30.7109375" customWidth="1"/>
    <col min="6153" max="6154" width="6.7109375" customWidth="1"/>
    <col min="6155" max="6157" width="15.42578125" customWidth="1"/>
    <col min="6158" max="6158" width="13.140625" bestFit="1" customWidth="1"/>
    <col min="6408" max="6408" width="30.7109375" customWidth="1"/>
    <col min="6409" max="6410" width="6.7109375" customWidth="1"/>
    <col min="6411" max="6413" width="15.42578125" customWidth="1"/>
    <col min="6414" max="6414" width="13.140625" bestFit="1" customWidth="1"/>
    <col min="6664" max="6664" width="30.7109375" customWidth="1"/>
    <col min="6665" max="6666" width="6.7109375" customWidth="1"/>
    <col min="6667" max="6669" width="15.42578125" customWidth="1"/>
    <col min="6670" max="6670" width="13.140625" bestFit="1" customWidth="1"/>
    <col min="6920" max="6920" width="30.7109375" customWidth="1"/>
    <col min="6921" max="6922" width="6.7109375" customWidth="1"/>
    <col min="6923" max="6925" width="15.42578125" customWidth="1"/>
    <col min="6926" max="6926" width="13.140625" bestFit="1" customWidth="1"/>
    <col min="7176" max="7176" width="30.7109375" customWidth="1"/>
    <col min="7177" max="7178" width="6.7109375" customWidth="1"/>
    <col min="7179" max="7181" width="15.42578125" customWidth="1"/>
    <col min="7182" max="7182" width="13.140625" bestFit="1" customWidth="1"/>
    <col min="7432" max="7432" width="30.7109375" customWidth="1"/>
    <col min="7433" max="7434" width="6.7109375" customWidth="1"/>
    <col min="7435" max="7437" width="15.42578125" customWidth="1"/>
    <col min="7438" max="7438" width="13.140625" bestFit="1" customWidth="1"/>
    <col min="7688" max="7688" width="30.7109375" customWidth="1"/>
    <col min="7689" max="7690" width="6.7109375" customWidth="1"/>
    <col min="7691" max="7693" width="15.42578125" customWidth="1"/>
    <col min="7694" max="7694" width="13.140625" bestFit="1" customWidth="1"/>
    <col min="7944" max="7944" width="30.7109375" customWidth="1"/>
    <col min="7945" max="7946" width="6.7109375" customWidth="1"/>
    <col min="7947" max="7949" width="15.42578125" customWidth="1"/>
    <col min="7950" max="7950" width="13.140625" bestFit="1" customWidth="1"/>
    <col min="8200" max="8200" width="30.7109375" customWidth="1"/>
    <col min="8201" max="8202" width="6.7109375" customWidth="1"/>
    <col min="8203" max="8205" width="15.42578125" customWidth="1"/>
    <col min="8206" max="8206" width="13.140625" bestFit="1" customWidth="1"/>
    <col min="8456" max="8456" width="30.7109375" customWidth="1"/>
    <col min="8457" max="8458" width="6.7109375" customWidth="1"/>
    <col min="8459" max="8461" width="15.42578125" customWidth="1"/>
    <col min="8462" max="8462" width="13.140625" bestFit="1" customWidth="1"/>
    <col min="8712" max="8712" width="30.7109375" customWidth="1"/>
    <col min="8713" max="8714" width="6.7109375" customWidth="1"/>
    <col min="8715" max="8717" width="15.42578125" customWidth="1"/>
    <col min="8718" max="8718" width="13.140625" bestFit="1" customWidth="1"/>
    <col min="8968" max="8968" width="30.7109375" customWidth="1"/>
    <col min="8969" max="8970" width="6.7109375" customWidth="1"/>
    <col min="8971" max="8973" width="15.42578125" customWidth="1"/>
    <col min="8974" max="8974" width="13.140625" bestFit="1" customWidth="1"/>
    <col min="9224" max="9224" width="30.7109375" customWidth="1"/>
    <col min="9225" max="9226" width="6.7109375" customWidth="1"/>
    <col min="9227" max="9229" width="15.42578125" customWidth="1"/>
    <col min="9230" max="9230" width="13.140625" bestFit="1" customWidth="1"/>
    <col min="9480" max="9480" width="30.7109375" customWidth="1"/>
    <col min="9481" max="9482" width="6.7109375" customWidth="1"/>
    <col min="9483" max="9485" width="15.42578125" customWidth="1"/>
    <col min="9486" max="9486" width="13.140625" bestFit="1" customWidth="1"/>
    <col min="9736" max="9736" width="30.7109375" customWidth="1"/>
    <col min="9737" max="9738" width="6.7109375" customWidth="1"/>
    <col min="9739" max="9741" width="15.42578125" customWidth="1"/>
    <col min="9742" max="9742" width="13.140625" bestFit="1" customWidth="1"/>
    <col min="9992" max="9992" width="30.7109375" customWidth="1"/>
    <col min="9993" max="9994" width="6.7109375" customWidth="1"/>
    <col min="9995" max="9997" width="15.42578125" customWidth="1"/>
    <col min="9998" max="9998" width="13.140625" bestFit="1" customWidth="1"/>
    <col min="10248" max="10248" width="30.7109375" customWidth="1"/>
    <col min="10249" max="10250" width="6.7109375" customWidth="1"/>
    <col min="10251" max="10253" width="15.42578125" customWidth="1"/>
    <col min="10254" max="10254" width="13.140625" bestFit="1" customWidth="1"/>
    <col min="10504" max="10504" width="30.7109375" customWidth="1"/>
    <col min="10505" max="10506" width="6.7109375" customWidth="1"/>
    <col min="10507" max="10509" width="15.42578125" customWidth="1"/>
    <col min="10510" max="10510" width="13.140625" bestFit="1" customWidth="1"/>
    <col min="10760" max="10760" width="30.7109375" customWidth="1"/>
    <col min="10761" max="10762" width="6.7109375" customWidth="1"/>
    <col min="10763" max="10765" width="15.42578125" customWidth="1"/>
    <col min="10766" max="10766" width="13.140625" bestFit="1" customWidth="1"/>
    <col min="11016" max="11016" width="30.7109375" customWidth="1"/>
    <col min="11017" max="11018" width="6.7109375" customWidth="1"/>
    <col min="11019" max="11021" width="15.42578125" customWidth="1"/>
    <col min="11022" max="11022" width="13.140625" bestFit="1" customWidth="1"/>
    <col min="11272" max="11272" width="30.7109375" customWidth="1"/>
    <col min="11273" max="11274" width="6.7109375" customWidth="1"/>
    <col min="11275" max="11277" width="15.42578125" customWidth="1"/>
    <col min="11278" max="11278" width="13.140625" bestFit="1" customWidth="1"/>
    <col min="11528" max="11528" width="30.7109375" customWidth="1"/>
    <col min="11529" max="11530" width="6.7109375" customWidth="1"/>
    <col min="11531" max="11533" width="15.42578125" customWidth="1"/>
    <col min="11534" max="11534" width="13.140625" bestFit="1" customWidth="1"/>
    <col min="11784" max="11784" width="30.7109375" customWidth="1"/>
    <col min="11785" max="11786" width="6.7109375" customWidth="1"/>
    <col min="11787" max="11789" width="15.42578125" customWidth="1"/>
    <col min="11790" max="11790" width="13.140625" bestFit="1" customWidth="1"/>
    <col min="12040" max="12040" width="30.7109375" customWidth="1"/>
    <col min="12041" max="12042" width="6.7109375" customWidth="1"/>
    <col min="12043" max="12045" width="15.42578125" customWidth="1"/>
    <col min="12046" max="12046" width="13.140625" bestFit="1" customWidth="1"/>
    <col min="12296" max="12296" width="30.7109375" customWidth="1"/>
    <col min="12297" max="12298" width="6.7109375" customWidth="1"/>
    <col min="12299" max="12301" width="15.42578125" customWidth="1"/>
    <col min="12302" max="12302" width="13.140625" bestFit="1" customWidth="1"/>
    <col min="12552" max="12552" width="30.7109375" customWidth="1"/>
    <col min="12553" max="12554" width="6.7109375" customWidth="1"/>
    <col min="12555" max="12557" width="15.42578125" customWidth="1"/>
    <col min="12558" max="12558" width="13.140625" bestFit="1" customWidth="1"/>
    <col min="12808" max="12808" width="30.7109375" customWidth="1"/>
    <col min="12809" max="12810" width="6.7109375" customWidth="1"/>
    <col min="12811" max="12813" width="15.42578125" customWidth="1"/>
    <col min="12814" max="12814" width="13.140625" bestFit="1" customWidth="1"/>
    <col min="13064" max="13064" width="30.7109375" customWidth="1"/>
    <col min="13065" max="13066" width="6.7109375" customWidth="1"/>
    <col min="13067" max="13069" width="15.42578125" customWidth="1"/>
    <col min="13070" max="13070" width="13.140625" bestFit="1" customWidth="1"/>
    <col min="13320" max="13320" width="30.7109375" customWidth="1"/>
    <col min="13321" max="13322" width="6.7109375" customWidth="1"/>
    <col min="13323" max="13325" width="15.42578125" customWidth="1"/>
    <col min="13326" max="13326" width="13.140625" bestFit="1" customWidth="1"/>
    <col min="13576" max="13576" width="30.7109375" customWidth="1"/>
    <col min="13577" max="13578" width="6.7109375" customWidth="1"/>
    <col min="13579" max="13581" width="15.42578125" customWidth="1"/>
    <col min="13582" max="13582" width="13.140625" bestFit="1" customWidth="1"/>
    <col min="13832" max="13832" width="30.7109375" customWidth="1"/>
    <col min="13833" max="13834" width="6.7109375" customWidth="1"/>
    <col min="13835" max="13837" width="15.42578125" customWidth="1"/>
    <col min="13838" max="13838" width="13.140625" bestFit="1" customWidth="1"/>
    <col min="14088" max="14088" width="30.7109375" customWidth="1"/>
    <col min="14089" max="14090" width="6.7109375" customWidth="1"/>
    <col min="14091" max="14093" width="15.42578125" customWidth="1"/>
    <col min="14094" max="14094" width="13.140625" bestFit="1" customWidth="1"/>
    <col min="14344" max="14344" width="30.7109375" customWidth="1"/>
    <col min="14345" max="14346" width="6.7109375" customWidth="1"/>
    <col min="14347" max="14349" width="15.42578125" customWidth="1"/>
    <col min="14350" max="14350" width="13.140625" bestFit="1" customWidth="1"/>
    <col min="14600" max="14600" width="30.7109375" customWidth="1"/>
    <col min="14601" max="14602" width="6.7109375" customWidth="1"/>
    <col min="14603" max="14605" width="15.42578125" customWidth="1"/>
    <col min="14606" max="14606" width="13.140625" bestFit="1" customWidth="1"/>
    <col min="14856" max="14856" width="30.7109375" customWidth="1"/>
    <col min="14857" max="14858" width="6.7109375" customWidth="1"/>
    <col min="14859" max="14861" width="15.42578125" customWidth="1"/>
    <col min="14862" max="14862" width="13.140625" bestFit="1" customWidth="1"/>
    <col min="15112" max="15112" width="30.7109375" customWidth="1"/>
    <col min="15113" max="15114" width="6.7109375" customWidth="1"/>
    <col min="15115" max="15117" width="15.42578125" customWidth="1"/>
    <col min="15118" max="15118" width="13.140625" bestFit="1" customWidth="1"/>
    <col min="15368" max="15368" width="30.7109375" customWidth="1"/>
    <col min="15369" max="15370" width="6.7109375" customWidth="1"/>
    <col min="15371" max="15373" width="15.42578125" customWidth="1"/>
    <col min="15374" max="15374" width="13.140625" bestFit="1" customWidth="1"/>
    <col min="15624" max="15624" width="30.7109375" customWidth="1"/>
    <col min="15625" max="15626" width="6.7109375" customWidth="1"/>
    <col min="15627" max="15629" width="15.42578125" customWidth="1"/>
    <col min="15630" max="15630" width="13.140625" bestFit="1" customWidth="1"/>
    <col min="15880" max="15880" width="30.7109375" customWidth="1"/>
    <col min="15881" max="15882" width="6.7109375" customWidth="1"/>
    <col min="15883" max="15885" width="15.42578125" customWidth="1"/>
    <col min="15886" max="15886" width="13.140625" bestFit="1" customWidth="1"/>
    <col min="16136" max="16136" width="30.7109375" customWidth="1"/>
    <col min="16137" max="16138" width="6.7109375" customWidth="1"/>
    <col min="16139" max="16141" width="15.42578125" customWidth="1"/>
    <col min="16142" max="16142" width="13.140625" bestFit="1" customWidth="1"/>
  </cols>
  <sheetData>
    <row r="1" spans="1:20" hidden="1" x14ac:dyDescent="0.25">
      <c r="A1" s="63" t="s">
        <v>0</v>
      </c>
      <c r="B1" s="63"/>
      <c r="C1" s="63"/>
      <c r="D1" s="63"/>
      <c r="E1" s="63"/>
      <c r="F1" s="63"/>
      <c r="G1" s="1"/>
      <c r="H1" s="1"/>
      <c r="I1" s="1"/>
      <c r="J1" s="1"/>
      <c r="K1" s="1"/>
      <c r="L1" s="1"/>
      <c r="M1" s="1"/>
    </row>
    <row r="2" spans="1:20" hidden="1" x14ac:dyDescent="0.2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0" hidden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0" x14ac:dyDescent="0.25">
      <c r="A4" s="3"/>
      <c r="B4" s="4"/>
      <c r="C4" s="4"/>
      <c r="D4" s="4"/>
      <c r="E4" s="5"/>
      <c r="F4" s="4"/>
      <c r="G4" s="5"/>
      <c r="H4" s="5"/>
      <c r="I4" s="5"/>
      <c r="J4" s="5"/>
      <c r="K4" s="5"/>
      <c r="L4" s="4"/>
      <c r="M4" s="4"/>
    </row>
    <row r="5" spans="1:20" hidden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0" hidden="1" x14ac:dyDescent="0.25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27"/>
      <c r="M6" s="27"/>
    </row>
    <row r="7" spans="1:20" x14ac:dyDescent="0.25">
      <c r="A7" s="64"/>
      <c r="B7" s="65"/>
      <c r="C7" s="65"/>
      <c r="D7" s="65"/>
      <c r="E7" s="65"/>
      <c r="F7" s="65"/>
      <c r="G7" s="65"/>
      <c r="H7" s="31"/>
      <c r="I7" s="31"/>
      <c r="J7" s="29"/>
      <c r="L7" s="66"/>
      <c r="M7" s="66"/>
      <c r="N7" s="66"/>
      <c r="O7" s="66"/>
      <c r="P7" s="66"/>
      <c r="Q7" s="66"/>
    </row>
    <row r="8" spans="1:20" ht="14.45" customHeight="1" x14ac:dyDescent="0.25">
      <c r="A8" s="67" t="s">
        <v>30</v>
      </c>
      <c r="B8" s="68"/>
      <c r="C8" s="68"/>
      <c r="D8" s="68"/>
      <c r="E8" s="68"/>
      <c r="F8" s="68"/>
      <c r="G8" s="68"/>
      <c r="H8" s="31"/>
      <c r="I8" s="31"/>
      <c r="J8" s="31"/>
    </row>
    <row r="9" spans="1:20" ht="15.75" thickBot="1" x14ac:dyDescent="0.3">
      <c r="A9" s="61"/>
      <c r="B9" s="62"/>
      <c r="C9" s="62"/>
      <c r="D9" s="62"/>
      <c r="E9" s="62"/>
      <c r="F9" s="62"/>
      <c r="G9" s="62"/>
      <c r="H9" s="30"/>
      <c r="I9" s="49"/>
      <c r="J9" s="28"/>
    </row>
    <row r="10" spans="1:20" ht="15.75" hidden="1" thickBot="1" x14ac:dyDescent="0.3">
      <c r="A10" s="61"/>
      <c r="B10" s="62"/>
      <c r="C10" s="62"/>
      <c r="D10" s="62"/>
      <c r="E10" s="62"/>
      <c r="F10" s="62"/>
      <c r="G10" s="62"/>
      <c r="H10" s="30"/>
      <c r="I10" s="49"/>
      <c r="J10" s="28"/>
    </row>
    <row r="11" spans="1:20" x14ac:dyDescent="0.25">
      <c r="A11" s="33" t="s">
        <v>2</v>
      </c>
      <c r="B11" s="34"/>
      <c r="C11" s="34"/>
      <c r="D11" s="35"/>
      <c r="E11" s="34"/>
      <c r="F11" s="34"/>
      <c r="G11" s="34"/>
      <c r="H11" s="36"/>
      <c r="I11" s="50"/>
      <c r="J11" s="37"/>
      <c r="K11" s="1"/>
      <c r="L11" s="1"/>
      <c r="M11" s="1"/>
    </row>
    <row r="12" spans="1:20" ht="82.9" customHeight="1" thickBot="1" x14ac:dyDescent="0.3">
      <c r="A12" s="54" t="s">
        <v>3</v>
      </c>
      <c r="B12" s="55" t="s">
        <v>17</v>
      </c>
      <c r="C12" s="55" t="s">
        <v>21</v>
      </c>
      <c r="D12" s="56" t="s">
        <v>18</v>
      </c>
      <c r="E12" s="56" t="s">
        <v>19</v>
      </c>
      <c r="F12" s="56" t="s">
        <v>23</v>
      </c>
      <c r="G12" s="57" t="s">
        <v>22</v>
      </c>
      <c r="H12" s="56" t="s">
        <v>28</v>
      </c>
      <c r="I12" s="56" t="s">
        <v>27</v>
      </c>
      <c r="J12" s="58" t="s">
        <v>20</v>
      </c>
      <c r="K12" s="15"/>
      <c r="L12" s="15"/>
      <c r="M12" s="15"/>
      <c r="N12" s="15"/>
      <c r="O12" s="15"/>
      <c r="P12" s="15"/>
      <c r="Q12" s="15"/>
      <c r="R12" s="6" t="s">
        <v>4</v>
      </c>
      <c r="S12" s="6"/>
      <c r="T12" s="6"/>
    </row>
    <row r="13" spans="1:20" ht="18.75" x14ac:dyDescent="0.3">
      <c r="A13" s="51" t="s">
        <v>5</v>
      </c>
      <c r="B13" s="52">
        <f t="shared" ref="B13:J13" si="0">SUM(B14:B27)</f>
        <v>7412400</v>
      </c>
      <c r="C13" s="52">
        <f t="shared" si="0"/>
        <v>885500</v>
      </c>
      <c r="D13" s="52">
        <f>SUM(D14:D27)</f>
        <v>456300</v>
      </c>
      <c r="E13" s="52">
        <f t="shared" si="0"/>
        <v>820700</v>
      </c>
      <c r="F13" s="52">
        <f t="shared" si="0"/>
        <v>282300</v>
      </c>
      <c r="G13" s="52">
        <f t="shared" si="0"/>
        <v>39000</v>
      </c>
      <c r="H13" s="52">
        <f t="shared" si="0"/>
        <v>140200</v>
      </c>
      <c r="I13" s="52">
        <f t="shared" si="0"/>
        <v>780000</v>
      </c>
      <c r="J13" s="53">
        <f t="shared" si="0"/>
        <v>10816400</v>
      </c>
      <c r="K13" s="16"/>
      <c r="L13" s="32"/>
      <c r="M13" s="17"/>
      <c r="N13" s="18"/>
      <c r="O13" s="18"/>
      <c r="P13" s="18"/>
      <c r="Q13" s="19"/>
      <c r="R13" s="7"/>
      <c r="S13" s="7"/>
      <c r="T13" s="8"/>
    </row>
    <row r="14" spans="1:20" outlineLevel="1" x14ac:dyDescent="0.25">
      <c r="A14" s="43" t="s">
        <v>6</v>
      </c>
      <c r="B14" s="44">
        <v>568300</v>
      </c>
      <c r="C14" s="45">
        <v>50000</v>
      </c>
      <c r="D14" s="41">
        <v>31400</v>
      </c>
      <c r="E14" s="46">
        <v>32500</v>
      </c>
      <c r="F14" s="47">
        <v>10700</v>
      </c>
      <c r="G14" s="42">
        <v>3000</v>
      </c>
      <c r="H14" s="42"/>
      <c r="I14" s="42"/>
      <c r="J14" s="38">
        <f t="shared" ref="J14:J27" si="1">SUM(B14:H14)</f>
        <v>695900</v>
      </c>
      <c r="K14" s="20"/>
      <c r="L14" s="21"/>
      <c r="M14" s="22"/>
      <c r="N14" s="22"/>
      <c r="O14" s="22"/>
      <c r="P14" s="23"/>
      <c r="Q14" s="23"/>
      <c r="R14" s="9"/>
      <c r="S14" s="9"/>
      <c r="T14" s="10"/>
    </row>
    <row r="15" spans="1:20" outlineLevel="1" x14ac:dyDescent="0.25">
      <c r="A15" s="43" t="s">
        <v>7</v>
      </c>
      <c r="B15" s="44">
        <v>568300</v>
      </c>
      <c r="C15" s="45">
        <v>59000</v>
      </c>
      <c r="D15" s="41">
        <v>40800</v>
      </c>
      <c r="E15" s="46">
        <v>38400</v>
      </c>
      <c r="F15" s="47">
        <v>32000</v>
      </c>
      <c r="G15" s="42">
        <v>3000</v>
      </c>
      <c r="H15" s="42"/>
      <c r="I15" s="42"/>
      <c r="J15" s="38">
        <f t="shared" si="1"/>
        <v>741500</v>
      </c>
      <c r="K15" s="20"/>
      <c r="L15" s="21"/>
      <c r="M15" s="22"/>
      <c r="N15" s="22"/>
      <c r="O15" s="22"/>
      <c r="P15" s="23"/>
      <c r="Q15" s="23"/>
      <c r="R15" s="9"/>
      <c r="S15" s="9"/>
      <c r="T15" s="10"/>
    </row>
    <row r="16" spans="1:20" outlineLevel="1" x14ac:dyDescent="0.25">
      <c r="A16" s="43" t="s">
        <v>8</v>
      </c>
      <c r="B16" s="44">
        <v>471100</v>
      </c>
      <c r="C16" s="45">
        <v>23000</v>
      </c>
      <c r="D16" s="41">
        <v>33100</v>
      </c>
      <c r="E16" s="46">
        <v>15000</v>
      </c>
      <c r="F16" s="47">
        <v>8000</v>
      </c>
      <c r="G16" s="42">
        <v>3000</v>
      </c>
      <c r="H16" s="42"/>
      <c r="I16" s="42"/>
      <c r="J16" s="38">
        <f t="shared" si="1"/>
        <v>553200</v>
      </c>
      <c r="K16" s="20"/>
      <c r="L16" s="21"/>
      <c r="M16" s="22"/>
      <c r="N16" s="22"/>
      <c r="O16" s="22"/>
      <c r="P16" s="23"/>
      <c r="Q16" s="23"/>
      <c r="R16" s="9"/>
      <c r="S16" s="9"/>
      <c r="T16" s="10"/>
    </row>
    <row r="17" spans="1:20" ht="25.5" outlineLevel="1" x14ac:dyDescent="0.25">
      <c r="A17" s="43" t="s">
        <v>16</v>
      </c>
      <c r="B17" s="44">
        <v>665500</v>
      </c>
      <c r="C17" s="45">
        <v>84000</v>
      </c>
      <c r="D17" s="41">
        <v>41400</v>
      </c>
      <c r="E17" s="46">
        <v>54800</v>
      </c>
      <c r="F17" s="47">
        <v>8000</v>
      </c>
      <c r="G17" s="42">
        <v>3000</v>
      </c>
      <c r="H17" s="42"/>
      <c r="I17" s="42"/>
      <c r="J17" s="38">
        <f t="shared" si="1"/>
        <v>856700</v>
      </c>
      <c r="K17" s="20"/>
      <c r="L17" s="21"/>
      <c r="M17" s="22"/>
      <c r="N17" s="22"/>
      <c r="O17" s="22"/>
      <c r="P17" s="23"/>
      <c r="Q17" s="23"/>
      <c r="R17" s="9"/>
      <c r="S17" s="9"/>
      <c r="T17" s="10"/>
    </row>
    <row r="18" spans="1:20" outlineLevel="1" x14ac:dyDescent="0.25">
      <c r="A18" s="43" t="s">
        <v>26</v>
      </c>
      <c r="B18" s="44">
        <v>568300</v>
      </c>
      <c r="C18" s="45">
        <v>55500</v>
      </c>
      <c r="D18" s="41">
        <v>58200</v>
      </c>
      <c r="E18" s="46">
        <v>36100</v>
      </c>
      <c r="F18" s="47">
        <v>45300</v>
      </c>
      <c r="G18" s="42">
        <v>3000</v>
      </c>
      <c r="H18" s="42"/>
      <c r="I18" s="42"/>
      <c r="J18" s="38">
        <f t="shared" si="1"/>
        <v>766400</v>
      </c>
      <c r="K18" s="20"/>
      <c r="L18" s="21"/>
      <c r="M18" s="22"/>
      <c r="N18" s="22"/>
      <c r="O18" s="22"/>
      <c r="P18" s="23"/>
      <c r="Q18" s="23"/>
      <c r="R18" s="9"/>
      <c r="S18" s="9"/>
      <c r="T18" s="10"/>
    </row>
    <row r="19" spans="1:20" ht="15.75" outlineLevel="1" x14ac:dyDescent="0.25">
      <c r="A19" s="43" t="s">
        <v>9</v>
      </c>
      <c r="B19" s="44">
        <v>568300</v>
      </c>
      <c r="C19" s="45">
        <v>42000</v>
      </c>
      <c r="D19" s="41">
        <v>42600</v>
      </c>
      <c r="E19" s="46">
        <v>27400</v>
      </c>
      <c r="F19" s="47">
        <v>8000</v>
      </c>
      <c r="G19" s="42">
        <v>3000</v>
      </c>
      <c r="H19" s="42"/>
      <c r="I19" s="42"/>
      <c r="J19" s="38">
        <f t="shared" si="1"/>
        <v>691300</v>
      </c>
      <c r="K19" s="20"/>
      <c r="L19" s="21"/>
      <c r="M19" s="22"/>
      <c r="N19" s="22"/>
      <c r="O19" s="22"/>
      <c r="P19" s="23"/>
      <c r="Q19" s="23"/>
      <c r="R19" s="9"/>
      <c r="S19" s="9"/>
      <c r="T19" s="11"/>
    </row>
    <row r="20" spans="1:20" outlineLevel="1" x14ac:dyDescent="0.25">
      <c r="A20" s="43" t="s">
        <v>10</v>
      </c>
      <c r="B20" s="44">
        <v>471100</v>
      </c>
      <c r="C20" s="45">
        <v>37000</v>
      </c>
      <c r="D20" s="41">
        <v>41200</v>
      </c>
      <c r="E20" s="46">
        <v>24100</v>
      </c>
      <c r="F20" s="47">
        <v>13300</v>
      </c>
      <c r="G20" s="42">
        <v>3000</v>
      </c>
      <c r="H20" s="42"/>
      <c r="I20" s="42"/>
      <c r="J20" s="38">
        <f t="shared" si="1"/>
        <v>589700</v>
      </c>
      <c r="K20" s="20"/>
      <c r="L20" s="21"/>
      <c r="M20" s="22"/>
      <c r="N20" s="22"/>
      <c r="O20" s="22"/>
      <c r="P20" s="23"/>
      <c r="Q20" s="23"/>
      <c r="R20" s="9"/>
      <c r="S20" s="9"/>
      <c r="T20" s="10"/>
    </row>
    <row r="21" spans="1:20" outlineLevel="1" x14ac:dyDescent="0.25">
      <c r="A21" s="43" t="s">
        <v>11</v>
      </c>
      <c r="B21" s="44">
        <v>471100</v>
      </c>
      <c r="C21" s="45">
        <v>37000</v>
      </c>
      <c r="D21" s="41">
        <v>31700</v>
      </c>
      <c r="E21" s="46">
        <v>24300</v>
      </c>
      <c r="F21" s="47">
        <v>55900</v>
      </c>
      <c r="G21" s="42">
        <v>3000</v>
      </c>
      <c r="H21" s="42"/>
      <c r="I21" s="42"/>
      <c r="J21" s="38">
        <f t="shared" si="1"/>
        <v>623000</v>
      </c>
      <c r="K21" s="20"/>
      <c r="L21" s="21"/>
      <c r="M21" s="22"/>
      <c r="N21" s="22"/>
      <c r="O21" s="22"/>
      <c r="P21" s="23"/>
      <c r="Q21" s="23"/>
      <c r="R21" s="9"/>
      <c r="S21" s="9"/>
      <c r="T21" s="10"/>
    </row>
    <row r="22" spans="1:20" outlineLevel="1" x14ac:dyDescent="0.25">
      <c r="A22" s="43" t="s">
        <v>12</v>
      </c>
      <c r="B22" s="44">
        <v>568300</v>
      </c>
      <c r="C22" s="45">
        <v>56000</v>
      </c>
      <c r="D22" s="41">
        <v>31400</v>
      </c>
      <c r="E22" s="46">
        <v>36500</v>
      </c>
      <c r="F22" s="47">
        <v>10600</v>
      </c>
      <c r="G22" s="42">
        <v>3000</v>
      </c>
      <c r="H22" s="42"/>
      <c r="I22" s="42"/>
      <c r="J22" s="38">
        <f t="shared" si="1"/>
        <v>705800</v>
      </c>
      <c r="K22" s="20"/>
      <c r="L22" s="21"/>
      <c r="M22" s="22"/>
      <c r="N22" s="22"/>
      <c r="O22" s="22"/>
      <c r="P22" s="23"/>
      <c r="Q22" s="23"/>
      <c r="R22" s="9"/>
      <c r="S22" s="9"/>
      <c r="T22" s="10"/>
    </row>
    <row r="23" spans="1:20" outlineLevel="1" x14ac:dyDescent="0.25">
      <c r="A23" s="43" t="s">
        <v>24</v>
      </c>
      <c r="B23" s="40">
        <v>0</v>
      </c>
      <c r="C23" s="41">
        <v>0</v>
      </c>
      <c r="D23" s="41">
        <v>0</v>
      </c>
      <c r="E23" s="48">
        <v>245300</v>
      </c>
      <c r="F23" s="47">
        <v>0</v>
      </c>
      <c r="G23" s="42">
        <v>0</v>
      </c>
      <c r="H23" s="42">
        <v>140200</v>
      </c>
      <c r="I23" s="42">
        <v>780000</v>
      </c>
      <c r="J23" s="38">
        <f>SUM(B23:I23)</f>
        <v>1165500</v>
      </c>
      <c r="K23" s="20"/>
      <c r="L23" s="21"/>
      <c r="M23" s="22"/>
      <c r="N23" s="22"/>
      <c r="O23" s="22"/>
      <c r="P23" s="23"/>
      <c r="Q23" s="23"/>
      <c r="R23" s="9"/>
      <c r="S23" s="9"/>
      <c r="T23" s="10"/>
    </row>
    <row r="24" spans="1:20" outlineLevel="1" x14ac:dyDescent="0.25">
      <c r="A24" s="43" t="s">
        <v>13</v>
      </c>
      <c r="B24" s="44">
        <v>471100</v>
      </c>
      <c r="C24" s="45">
        <v>36000</v>
      </c>
      <c r="D24" s="41">
        <v>28400</v>
      </c>
      <c r="E24" s="46">
        <v>23100</v>
      </c>
      <c r="F24" s="47">
        <v>5300</v>
      </c>
      <c r="G24" s="42">
        <v>3000</v>
      </c>
      <c r="H24" s="42"/>
      <c r="I24" s="42"/>
      <c r="J24" s="38">
        <f t="shared" si="1"/>
        <v>566900</v>
      </c>
      <c r="K24" s="20"/>
      <c r="L24" s="21"/>
      <c r="M24" s="22"/>
      <c r="N24" s="22"/>
      <c r="O24" s="22"/>
      <c r="P24" s="23"/>
      <c r="Q24" s="23"/>
      <c r="R24" s="9"/>
      <c r="S24" s="9"/>
      <c r="T24" s="10"/>
    </row>
    <row r="25" spans="1:20" outlineLevel="1" x14ac:dyDescent="0.25">
      <c r="A25" s="43" t="s">
        <v>14</v>
      </c>
      <c r="B25" s="44">
        <v>762800</v>
      </c>
      <c r="C25" s="45">
        <v>152000</v>
      </c>
      <c r="D25" s="41">
        <v>43000</v>
      </c>
      <c r="E25" s="46">
        <v>98400</v>
      </c>
      <c r="F25" s="42">
        <v>21300</v>
      </c>
      <c r="G25" s="42">
        <v>3000</v>
      </c>
      <c r="H25" s="42"/>
      <c r="I25" s="42"/>
      <c r="J25" s="38">
        <f t="shared" si="1"/>
        <v>1080500</v>
      </c>
      <c r="K25" s="20"/>
      <c r="L25" s="21"/>
      <c r="M25" s="22"/>
      <c r="N25" s="22"/>
      <c r="O25" s="22"/>
      <c r="P25" s="23"/>
      <c r="Q25" s="23"/>
      <c r="R25" s="9"/>
      <c r="S25" s="9"/>
      <c r="T25" s="10"/>
    </row>
    <row r="26" spans="1:20" ht="25.5" outlineLevel="1" x14ac:dyDescent="0.25">
      <c r="A26" s="43" t="s">
        <v>25</v>
      </c>
      <c r="B26" s="44">
        <v>398200</v>
      </c>
      <c r="C26" s="45">
        <v>15000</v>
      </c>
      <c r="D26" s="41">
        <v>33100</v>
      </c>
      <c r="E26" s="46">
        <v>9700</v>
      </c>
      <c r="F26" s="42">
        <v>2700</v>
      </c>
      <c r="G26" s="42">
        <v>3000</v>
      </c>
      <c r="H26" s="42"/>
      <c r="I26" s="42"/>
      <c r="J26" s="38">
        <f t="shared" si="1"/>
        <v>461700</v>
      </c>
      <c r="K26" s="20"/>
      <c r="L26" s="21"/>
      <c r="M26" s="22"/>
      <c r="N26" s="22"/>
      <c r="O26" s="22"/>
      <c r="P26" s="23"/>
      <c r="Q26" s="23"/>
      <c r="R26" s="9"/>
      <c r="S26" s="9"/>
      <c r="T26" s="10"/>
    </row>
    <row r="27" spans="1:20" outlineLevel="1" x14ac:dyDescent="0.25">
      <c r="A27" s="43" t="s">
        <v>15</v>
      </c>
      <c r="B27" s="44">
        <v>860000</v>
      </c>
      <c r="C27" s="45">
        <v>239000</v>
      </c>
      <c r="D27" s="41"/>
      <c r="E27" s="46">
        <v>155100</v>
      </c>
      <c r="F27" s="42">
        <v>61200</v>
      </c>
      <c r="G27" s="42">
        <v>3000</v>
      </c>
      <c r="H27" s="42"/>
      <c r="I27" s="42"/>
      <c r="J27" s="38">
        <f t="shared" si="1"/>
        <v>1318300</v>
      </c>
      <c r="K27" s="20"/>
      <c r="L27" s="21"/>
      <c r="M27" s="22"/>
      <c r="N27" s="22"/>
      <c r="O27" s="22"/>
      <c r="P27" s="23"/>
      <c r="Q27" s="23"/>
      <c r="R27" s="9"/>
      <c r="S27" s="9"/>
      <c r="T27" s="10"/>
    </row>
    <row r="28" spans="1:20" s="14" customFormat="1" x14ac:dyDescent="0.2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24"/>
      <c r="L28" s="25"/>
      <c r="M28" s="25"/>
      <c r="N28" s="25"/>
      <c r="O28" s="25"/>
      <c r="P28" s="25"/>
      <c r="Q28" s="26"/>
    </row>
    <row r="29" spans="1:20" x14ac:dyDescent="0.25">
      <c r="A29" s="1" t="s">
        <v>29</v>
      </c>
      <c r="B29" s="59">
        <v>13</v>
      </c>
      <c r="C29" s="60">
        <v>13</v>
      </c>
      <c r="D29" s="59">
        <v>12</v>
      </c>
      <c r="E29" s="59">
        <v>14</v>
      </c>
      <c r="F29" s="59">
        <v>13</v>
      </c>
      <c r="G29" s="59">
        <v>13</v>
      </c>
      <c r="H29" s="59">
        <v>1</v>
      </c>
      <c r="I29" s="59">
        <v>1</v>
      </c>
      <c r="J29" s="59">
        <f>SUM(B29:I29)</f>
        <v>80</v>
      </c>
    </row>
    <row r="33" spans="6:6" x14ac:dyDescent="0.25">
      <c r="F33" s="39"/>
    </row>
  </sheetData>
  <mergeCells count="7">
    <mergeCell ref="A10:G10"/>
    <mergeCell ref="A1:F1"/>
    <mergeCell ref="A6:K6"/>
    <mergeCell ref="A7:G7"/>
    <mergeCell ref="L7:Q7"/>
    <mergeCell ref="A8:G8"/>
    <mergeCell ref="A9:G9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2021-10-19T12:25:51Z</dcterms:modified>
</cp:coreProperties>
</file>